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N8" i="3" l="1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7" i="3"/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<sst xmlns="http://schemas.openxmlformats.org/spreadsheetml/2006/main" count="121" uniqueCount="53">
  <si>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</si>
  <si>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</si>
  <si>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</si>
  <si>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</si>
  <si>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</si>
  <si>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</si>
  <si>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</si>
  <si>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</si>
  <si>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</si>
  <si>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</si>
  <si>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</si>
  <si>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</si>
  <si>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</si>
  <si>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</si>
  <si>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</si>
  <si>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</si>
  <si>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</si>
  <si>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</si>
  <si>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</si>
  <si>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</si>
  <si>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</si>
  <si>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</si>
  <si>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</si>
  <si>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</si>
  <si>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</si>
  <si>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</si>
  <si>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</si>
  <si>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</si>
  <si>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</si>
  <si>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</si>
  <si>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</si>
  <si>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</si>
  <si>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</si>
  <si>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</si>
  <si>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</si>
  <si>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</si>
  <si>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</si>
  <si>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</si>
  <si>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Абаканово</t>
  </si>
  <si>
    <t xml:space="preserve"> 0,4 Абаканово ТСН 1 ао RS</t>
  </si>
  <si>
    <t xml:space="preserve"> 0,4 Абаканово ТСН 2 ао RS</t>
  </si>
  <si>
    <t xml:space="preserve"> 10 Абаканово Т 1 ап RS</t>
  </si>
  <si>
    <t xml:space="preserve"> 10 Абаканово Т 2 ап RS</t>
  </si>
  <si>
    <t xml:space="preserve"> 10 Абаканово-Алексино ао RS</t>
  </si>
  <si>
    <t xml:space="preserve"> 10 Абаканово-Алексино ап RS</t>
  </si>
  <si>
    <t xml:space="preserve"> 10 Абаканово-Маслово ао RS</t>
  </si>
  <si>
    <t xml:space="preserve"> 10 Абаканово-Осеевская ао RS</t>
  </si>
  <si>
    <t xml:space="preserve"> 10 Абаканово-Покров ао RS</t>
  </si>
  <si>
    <t xml:space="preserve"> 10 Абаканово-Слабеево ао RS</t>
  </si>
  <si>
    <t xml:space="preserve"> 10 Абаканово-Слабеево ап RS</t>
  </si>
  <si>
    <t xml:space="preserve"> 10 Абаканово-Шухободь ао RS</t>
  </si>
  <si>
    <t>реактивная энергия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</si>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</sst>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165" fontId="2" fillId="0" borderId="0" xfId="0" applyNumberFormat="1" applyFont="1"/>
    <xf numFmtId="165" fontId="2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J7" activePane="bottomRight" state="frozen"/>
      <selection pane="topRight" activeCell="B1" sqref="B1"/>
      <selection pane="bottomLeft" activeCell="A7" sqref="A7"/>
      <selection pane="bottomRight" activeCell="S13" sqref="S1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Абаканово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3" t="s">
        <v>41</v>
      </c>
      <c r="E6" s="103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 t="s">
        <v>52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0.09</v>
      </c>
      <c r="C7" s="73">
        <v>0.33</v>
      </c>
      <c r="D7" s="73">
        <v>153.20000000000002</v>
      </c>
      <c r="E7" s="73">
        <v>354.90000000000003</v>
      </c>
      <c r="F7" s="73">
        <v>111.8</v>
      </c>
      <c r="G7" s="73">
        <v>0</v>
      </c>
      <c r="H7" s="73">
        <v>7.4</v>
      </c>
      <c r="I7" s="73">
        <v>29.7</v>
      </c>
      <c r="J7" s="73">
        <v>51.2</v>
      </c>
      <c r="K7" s="73">
        <v>72.3</v>
      </c>
      <c r="L7" s="73">
        <v>0</v>
      </c>
      <c r="M7" s="74">
        <v>235.20000000000002</v>
      </c>
      <c r="N7" s="107">
        <f>(D7+E7)/1000</f>
        <v>0.5081</v>
      </c>
    </row>
    <row r="8" spans="1:54" x14ac:dyDescent="0.2">
      <c r="A8" s="75" t="s">
        <v>4</v>
      </c>
      <c r="B8" s="76">
        <v>0.09</v>
      </c>
      <c r="C8" s="76">
        <v>0.35000000000000003</v>
      </c>
      <c r="D8" s="76">
        <v>145.20000000000002</v>
      </c>
      <c r="E8" s="76">
        <v>327.60000000000002</v>
      </c>
      <c r="F8" s="76">
        <v>93</v>
      </c>
      <c r="G8" s="76">
        <v>0</v>
      </c>
      <c r="H8" s="76">
        <v>7.4</v>
      </c>
      <c r="I8" s="76">
        <v>29.580000000000002</v>
      </c>
      <c r="J8" s="76">
        <v>48</v>
      </c>
      <c r="K8" s="76">
        <v>67.650000000000006</v>
      </c>
      <c r="L8" s="76">
        <v>0</v>
      </c>
      <c r="M8" s="77">
        <v>226.35</v>
      </c>
      <c r="N8" s="107">
        <f t="shared" ref="N8:N30" si="0">(D8+E8)/1000</f>
        <v>0.47280000000000005</v>
      </c>
    </row>
    <row r="9" spans="1:54" x14ac:dyDescent="0.2">
      <c r="A9" s="75" t="s">
        <v>5</v>
      </c>
      <c r="B9" s="76">
        <v>9.0999999999999998E-2</v>
      </c>
      <c r="C9" s="76">
        <v>0.41000000000000003</v>
      </c>
      <c r="D9" s="76">
        <v>140.4</v>
      </c>
      <c r="E9" s="76">
        <v>330.6</v>
      </c>
      <c r="F9" s="76">
        <v>93.8</v>
      </c>
      <c r="G9" s="76">
        <v>0</v>
      </c>
      <c r="H9" s="76">
        <v>6.4</v>
      </c>
      <c r="I9" s="76">
        <v>29.1</v>
      </c>
      <c r="J9" s="76">
        <v>46.6</v>
      </c>
      <c r="K9" s="76">
        <v>64.5</v>
      </c>
      <c r="L9" s="76">
        <v>0</v>
      </c>
      <c r="M9" s="77">
        <v>229.8</v>
      </c>
      <c r="N9" s="107">
        <f t="shared" si="0"/>
        <v>0.47099999999999997</v>
      </c>
    </row>
    <row r="10" spans="1:54" x14ac:dyDescent="0.2">
      <c r="A10" s="104" t="s">
        <v>6</v>
      </c>
      <c r="B10" s="105">
        <v>9.1999999999999998E-2</v>
      </c>
      <c r="C10" s="105">
        <v>0.45</v>
      </c>
      <c r="D10" s="105">
        <v>136.4</v>
      </c>
      <c r="E10" s="105">
        <v>313.8</v>
      </c>
      <c r="F10" s="105">
        <v>79</v>
      </c>
      <c r="G10" s="105">
        <v>0</v>
      </c>
      <c r="H10" s="105">
        <v>7.2</v>
      </c>
      <c r="I10" s="105">
        <v>28.14</v>
      </c>
      <c r="J10" s="105">
        <v>47.1</v>
      </c>
      <c r="K10" s="105">
        <v>61.35</v>
      </c>
      <c r="L10" s="105">
        <v>0</v>
      </c>
      <c r="M10" s="106">
        <v>227.1</v>
      </c>
      <c r="N10" s="108">
        <f t="shared" si="0"/>
        <v>0.45020000000000004</v>
      </c>
    </row>
    <row r="11" spans="1:54" x14ac:dyDescent="0.2">
      <c r="A11" s="75" t="s">
        <v>7</v>
      </c>
      <c r="B11" s="76">
        <v>9.0999999999999998E-2</v>
      </c>
      <c r="C11" s="76">
        <v>0.41000000000000003</v>
      </c>
      <c r="D11" s="76">
        <v>138.4</v>
      </c>
      <c r="E11" s="76">
        <v>338.1</v>
      </c>
      <c r="F11" s="76">
        <v>77</v>
      </c>
      <c r="G11" s="76">
        <v>0</v>
      </c>
      <c r="H11" s="76">
        <v>7.2</v>
      </c>
      <c r="I11" s="76">
        <v>27.12</v>
      </c>
      <c r="J11" s="76">
        <v>48.4</v>
      </c>
      <c r="K11" s="76">
        <v>62.550000000000004</v>
      </c>
      <c r="L11" s="76">
        <v>0</v>
      </c>
      <c r="M11" s="77">
        <v>253.65</v>
      </c>
      <c r="N11" s="107">
        <f t="shared" si="0"/>
        <v>0.47649999999999998</v>
      </c>
    </row>
    <row r="12" spans="1:54" x14ac:dyDescent="0.2">
      <c r="A12" s="75" t="s">
        <v>8</v>
      </c>
      <c r="B12" s="76">
        <v>9.1999999999999998E-2</v>
      </c>
      <c r="C12" s="76">
        <v>0.27</v>
      </c>
      <c r="D12" s="76">
        <v>157.6</v>
      </c>
      <c r="E12" s="76">
        <v>386.7</v>
      </c>
      <c r="F12" s="76">
        <v>86.2</v>
      </c>
      <c r="G12" s="76">
        <v>0</v>
      </c>
      <c r="H12" s="76">
        <v>7.4</v>
      </c>
      <c r="I12" s="76">
        <v>28.560000000000002</v>
      </c>
      <c r="J12" s="76">
        <v>61</v>
      </c>
      <c r="K12" s="76">
        <v>68.099999999999994</v>
      </c>
      <c r="L12" s="76">
        <v>0</v>
      </c>
      <c r="M12" s="77">
        <v>292.2</v>
      </c>
      <c r="N12" s="107">
        <f t="shared" si="0"/>
        <v>0.54430000000000001</v>
      </c>
    </row>
    <row r="13" spans="1:54" x14ac:dyDescent="0.2">
      <c r="A13" s="75" t="s">
        <v>9</v>
      </c>
      <c r="B13" s="76">
        <v>0.09</v>
      </c>
      <c r="C13" s="76">
        <v>0.14000000000000001</v>
      </c>
      <c r="D13" s="76">
        <v>182</v>
      </c>
      <c r="E13" s="76">
        <v>431.1</v>
      </c>
      <c r="F13" s="76">
        <v>105.60000000000001</v>
      </c>
      <c r="G13" s="76">
        <v>0</v>
      </c>
      <c r="H13" s="76">
        <v>6.6000000000000005</v>
      </c>
      <c r="I13" s="76">
        <v>36.119999999999997</v>
      </c>
      <c r="J13" s="76">
        <v>69.5</v>
      </c>
      <c r="K13" s="76">
        <v>76.350000000000009</v>
      </c>
      <c r="L13" s="76">
        <v>0</v>
      </c>
      <c r="M13" s="77">
        <v>318.3</v>
      </c>
      <c r="N13" s="107">
        <f t="shared" si="0"/>
        <v>0.61309999999999998</v>
      </c>
    </row>
    <row r="14" spans="1:54" x14ac:dyDescent="0.2">
      <c r="A14" s="75" t="s">
        <v>10</v>
      </c>
      <c r="B14" s="76">
        <v>0.09</v>
      </c>
      <c r="C14" s="76">
        <v>0.14000000000000001</v>
      </c>
      <c r="D14" s="76">
        <v>218.8</v>
      </c>
      <c r="E14" s="76">
        <v>453.90000000000003</v>
      </c>
      <c r="F14" s="76">
        <v>110.2</v>
      </c>
      <c r="G14" s="76">
        <v>0</v>
      </c>
      <c r="H14" s="76">
        <v>5.4</v>
      </c>
      <c r="I14" s="76">
        <v>44.94</v>
      </c>
      <c r="J14" s="76">
        <v>88.100000000000009</v>
      </c>
      <c r="K14" s="76">
        <v>85.8</v>
      </c>
      <c r="L14" s="76">
        <v>0</v>
      </c>
      <c r="M14" s="77">
        <v>337.5</v>
      </c>
      <c r="N14" s="107">
        <f t="shared" si="0"/>
        <v>0.67270000000000008</v>
      </c>
    </row>
    <row r="15" spans="1:54" x14ac:dyDescent="0.2">
      <c r="A15" s="75" t="s">
        <v>11</v>
      </c>
      <c r="B15" s="76">
        <v>8.7000000000000008E-2</v>
      </c>
      <c r="C15" s="76">
        <v>0.14000000000000001</v>
      </c>
      <c r="D15" s="76">
        <v>256.8</v>
      </c>
      <c r="E15" s="76">
        <v>487.5</v>
      </c>
      <c r="F15" s="76">
        <v>129.19999999999999</v>
      </c>
      <c r="G15" s="76">
        <v>0</v>
      </c>
      <c r="H15" s="76">
        <v>5.4</v>
      </c>
      <c r="I15" s="76">
        <v>53.04</v>
      </c>
      <c r="J15" s="76">
        <v>105.8</v>
      </c>
      <c r="K15" s="76">
        <v>98.25</v>
      </c>
      <c r="L15" s="76">
        <v>0</v>
      </c>
      <c r="M15" s="77">
        <v>352.05</v>
      </c>
      <c r="N15" s="107">
        <f t="shared" si="0"/>
        <v>0.74429999999999996</v>
      </c>
    </row>
    <row r="16" spans="1:54" x14ac:dyDescent="0.2">
      <c r="A16" s="104" t="s">
        <v>12</v>
      </c>
      <c r="B16" s="105">
        <v>8.6000000000000007E-2</v>
      </c>
      <c r="C16" s="105">
        <v>0.14000000000000001</v>
      </c>
      <c r="D16" s="105">
        <v>252.8</v>
      </c>
      <c r="E16" s="105">
        <v>483</v>
      </c>
      <c r="F16" s="105">
        <v>144.6</v>
      </c>
      <c r="G16" s="105">
        <v>0</v>
      </c>
      <c r="H16" s="105">
        <v>4.8</v>
      </c>
      <c r="I16" s="105">
        <v>50.88</v>
      </c>
      <c r="J16" s="105">
        <v>104.9</v>
      </c>
      <c r="K16" s="105">
        <v>96.75</v>
      </c>
      <c r="L16" s="105">
        <v>0</v>
      </c>
      <c r="M16" s="106">
        <v>332.85</v>
      </c>
      <c r="N16" s="108">
        <f t="shared" si="0"/>
        <v>0.73580000000000001</v>
      </c>
    </row>
    <row r="17" spans="1:14" x14ac:dyDescent="0.2">
      <c r="A17" s="75" t="s">
        <v>13</v>
      </c>
      <c r="B17" s="76">
        <v>8.7000000000000008E-2</v>
      </c>
      <c r="C17" s="76">
        <v>0.14000000000000001</v>
      </c>
      <c r="D17" s="76">
        <v>233.6</v>
      </c>
      <c r="E17" s="76">
        <v>479.7</v>
      </c>
      <c r="F17" s="76">
        <v>136.4</v>
      </c>
      <c r="G17" s="76">
        <v>0</v>
      </c>
      <c r="H17" s="76">
        <v>5.2</v>
      </c>
      <c r="I17" s="76">
        <v>50.76</v>
      </c>
      <c r="J17" s="76">
        <v>95.5</v>
      </c>
      <c r="K17" s="76">
        <v>87.600000000000009</v>
      </c>
      <c r="L17" s="76">
        <v>0</v>
      </c>
      <c r="M17" s="77">
        <v>337.35</v>
      </c>
      <c r="N17" s="107">
        <f t="shared" si="0"/>
        <v>0.71329999999999993</v>
      </c>
    </row>
    <row r="18" spans="1:14" x14ac:dyDescent="0.2">
      <c r="A18" s="75" t="s">
        <v>14</v>
      </c>
      <c r="B18" s="76">
        <v>8.7000000000000008E-2</v>
      </c>
      <c r="C18" s="76">
        <v>0.14000000000000001</v>
      </c>
      <c r="D18" s="76">
        <v>214</v>
      </c>
      <c r="E18" s="76">
        <v>465.6</v>
      </c>
      <c r="F18" s="76">
        <v>131.19999999999999</v>
      </c>
      <c r="G18" s="76">
        <v>0</v>
      </c>
      <c r="H18" s="76">
        <v>5.2</v>
      </c>
      <c r="I18" s="76">
        <v>50.64</v>
      </c>
      <c r="J18" s="76">
        <v>79.100000000000009</v>
      </c>
      <c r="K18" s="76">
        <v>84.45</v>
      </c>
      <c r="L18" s="76">
        <v>0</v>
      </c>
      <c r="M18" s="77">
        <v>328.35</v>
      </c>
      <c r="N18" s="107">
        <f t="shared" si="0"/>
        <v>0.67959999999999998</v>
      </c>
    </row>
    <row r="19" spans="1:14" x14ac:dyDescent="0.2">
      <c r="A19" s="75" t="s">
        <v>15</v>
      </c>
      <c r="B19" s="76">
        <v>8.8000000000000009E-2</v>
      </c>
      <c r="C19" s="76">
        <v>0.15</v>
      </c>
      <c r="D19" s="76">
        <v>204.4</v>
      </c>
      <c r="E19" s="76">
        <v>456.90000000000003</v>
      </c>
      <c r="F19" s="76">
        <v>116.2</v>
      </c>
      <c r="G19" s="76">
        <v>0</v>
      </c>
      <c r="H19" s="76">
        <v>5</v>
      </c>
      <c r="I19" s="76">
        <v>39.6</v>
      </c>
      <c r="J19" s="76">
        <v>74.900000000000006</v>
      </c>
      <c r="K19" s="76">
        <v>89.7</v>
      </c>
      <c r="L19" s="76">
        <v>0</v>
      </c>
      <c r="M19" s="77">
        <v>334.8</v>
      </c>
      <c r="N19" s="107">
        <f t="shared" si="0"/>
        <v>0.66130000000000011</v>
      </c>
    </row>
    <row r="20" spans="1:14" x14ac:dyDescent="0.2">
      <c r="A20" s="75" t="s">
        <v>16</v>
      </c>
      <c r="B20" s="76">
        <v>8.7000000000000008E-2</v>
      </c>
      <c r="C20" s="76">
        <v>0.14000000000000001</v>
      </c>
      <c r="D20" s="76">
        <v>246.4</v>
      </c>
      <c r="E20" s="76">
        <v>486.3</v>
      </c>
      <c r="F20" s="76">
        <v>144.6</v>
      </c>
      <c r="G20" s="76">
        <v>0</v>
      </c>
      <c r="H20" s="76">
        <v>5.6000000000000005</v>
      </c>
      <c r="I20" s="76">
        <v>54.6</v>
      </c>
      <c r="J20" s="76">
        <v>96</v>
      </c>
      <c r="K20" s="76">
        <v>95.850000000000009</v>
      </c>
      <c r="L20" s="76">
        <v>0</v>
      </c>
      <c r="M20" s="77">
        <v>335.55</v>
      </c>
      <c r="N20" s="107">
        <f t="shared" si="0"/>
        <v>0.73270000000000002</v>
      </c>
    </row>
    <row r="21" spans="1:14" x14ac:dyDescent="0.2">
      <c r="A21" s="75" t="s">
        <v>17</v>
      </c>
      <c r="B21" s="76">
        <v>8.2000000000000003E-2</v>
      </c>
      <c r="C21" s="76">
        <v>0.03</v>
      </c>
      <c r="D21" s="76">
        <v>538</v>
      </c>
      <c r="E21" s="76">
        <v>103.8</v>
      </c>
      <c r="F21" s="76">
        <v>127.2</v>
      </c>
      <c r="G21" s="76">
        <v>0</v>
      </c>
      <c r="H21" s="76">
        <v>5.8</v>
      </c>
      <c r="I21" s="76">
        <v>50.28</v>
      </c>
      <c r="J21" s="76">
        <v>80.400000000000006</v>
      </c>
      <c r="K21" s="76">
        <v>100.5</v>
      </c>
      <c r="L21" s="76">
        <v>0</v>
      </c>
      <c r="M21" s="77">
        <v>277.5</v>
      </c>
      <c r="N21" s="107">
        <f t="shared" si="0"/>
        <v>0.64179999999999993</v>
      </c>
    </row>
    <row r="22" spans="1:14" x14ac:dyDescent="0.2">
      <c r="A22" s="75" t="s">
        <v>18</v>
      </c>
      <c r="B22" s="76">
        <v>7.9000000000000001E-2</v>
      </c>
      <c r="C22" s="76">
        <v>0.41000000000000003</v>
      </c>
      <c r="D22" s="76">
        <v>632.80000000000007</v>
      </c>
      <c r="E22" s="76">
        <v>0</v>
      </c>
      <c r="F22" s="76">
        <v>133.80000000000001</v>
      </c>
      <c r="G22" s="76">
        <v>0</v>
      </c>
      <c r="H22" s="76">
        <v>5</v>
      </c>
      <c r="I22" s="76">
        <v>49.26</v>
      </c>
      <c r="J22" s="76">
        <v>80.2</v>
      </c>
      <c r="K22" s="76">
        <v>101.7</v>
      </c>
      <c r="L22" s="76">
        <v>0</v>
      </c>
      <c r="M22" s="77">
        <v>263.7</v>
      </c>
      <c r="N22" s="107">
        <f t="shared" si="0"/>
        <v>0.63280000000000003</v>
      </c>
    </row>
    <row r="23" spans="1:14" x14ac:dyDescent="0.2">
      <c r="A23" s="75" t="s">
        <v>19</v>
      </c>
      <c r="B23" s="76">
        <v>0.08</v>
      </c>
      <c r="C23" s="76">
        <v>0.18</v>
      </c>
      <c r="D23" s="76">
        <v>621.6</v>
      </c>
      <c r="E23" s="76">
        <v>1.8</v>
      </c>
      <c r="F23" s="76">
        <v>122.4</v>
      </c>
      <c r="G23" s="76">
        <v>0</v>
      </c>
      <c r="H23" s="76">
        <v>5.6000000000000005</v>
      </c>
      <c r="I23" s="76">
        <v>48.9</v>
      </c>
      <c r="J23" s="76">
        <v>87.8</v>
      </c>
      <c r="K23" s="76">
        <v>100.5</v>
      </c>
      <c r="L23" s="76">
        <v>0</v>
      </c>
      <c r="M23" s="77">
        <v>259.05</v>
      </c>
      <c r="N23" s="107">
        <f t="shared" si="0"/>
        <v>0.62339999999999995</v>
      </c>
    </row>
    <row r="24" spans="1:14" x14ac:dyDescent="0.2">
      <c r="A24" s="75" t="s">
        <v>20</v>
      </c>
      <c r="B24" s="76">
        <v>8.900000000000001E-2</v>
      </c>
      <c r="C24" s="76">
        <v>0.22</v>
      </c>
      <c r="D24" s="76">
        <v>237.20000000000002</v>
      </c>
      <c r="E24" s="76">
        <v>417.90000000000003</v>
      </c>
      <c r="F24" s="76">
        <v>117.60000000000001</v>
      </c>
      <c r="G24" s="76">
        <v>0</v>
      </c>
      <c r="H24" s="76">
        <v>7.2</v>
      </c>
      <c r="I24" s="76">
        <v>53.160000000000004</v>
      </c>
      <c r="J24" s="76">
        <v>75.3</v>
      </c>
      <c r="K24" s="76">
        <v>108.9</v>
      </c>
      <c r="L24" s="76">
        <v>0</v>
      </c>
      <c r="M24" s="77">
        <v>292.5</v>
      </c>
      <c r="N24" s="107">
        <f t="shared" si="0"/>
        <v>0.65510000000000002</v>
      </c>
    </row>
    <row r="25" spans="1:14" x14ac:dyDescent="0.2">
      <c r="A25" s="75" t="s">
        <v>21</v>
      </c>
      <c r="B25" s="76">
        <v>8.8000000000000009E-2</v>
      </c>
      <c r="C25" s="76">
        <v>0.23</v>
      </c>
      <c r="D25" s="76">
        <v>223.6</v>
      </c>
      <c r="E25" s="76">
        <v>442.2</v>
      </c>
      <c r="F25" s="76">
        <v>126.8</v>
      </c>
      <c r="G25" s="76">
        <v>0</v>
      </c>
      <c r="H25" s="76">
        <v>5</v>
      </c>
      <c r="I25" s="76">
        <v>42.6</v>
      </c>
      <c r="J25" s="76">
        <v>75.400000000000006</v>
      </c>
      <c r="K25" s="76">
        <v>105.60000000000001</v>
      </c>
      <c r="L25" s="76">
        <v>0</v>
      </c>
      <c r="M25" s="77">
        <v>309.60000000000002</v>
      </c>
      <c r="N25" s="107">
        <f t="shared" si="0"/>
        <v>0.66579999999999995</v>
      </c>
    </row>
    <row r="26" spans="1:14" x14ac:dyDescent="0.2">
      <c r="A26" s="75" t="s">
        <v>22</v>
      </c>
      <c r="B26" s="76">
        <v>8.900000000000001E-2</v>
      </c>
      <c r="C26" s="76">
        <v>0.25</v>
      </c>
      <c r="D26" s="76">
        <v>249.20000000000002</v>
      </c>
      <c r="E26" s="76">
        <v>480.3</v>
      </c>
      <c r="F26" s="76">
        <v>134</v>
      </c>
      <c r="G26" s="76">
        <v>0</v>
      </c>
      <c r="H26" s="76">
        <v>5</v>
      </c>
      <c r="I26" s="76">
        <v>46.74</v>
      </c>
      <c r="J26" s="76">
        <v>80.100000000000009</v>
      </c>
      <c r="K26" s="76">
        <v>122.55</v>
      </c>
      <c r="L26" s="76">
        <v>0</v>
      </c>
      <c r="M26" s="77">
        <v>340.2</v>
      </c>
      <c r="N26" s="107">
        <f t="shared" si="0"/>
        <v>0.72950000000000004</v>
      </c>
    </row>
    <row r="27" spans="1:14" x14ac:dyDescent="0.2">
      <c r="A27" s="75" t="s">
        <v>23</v>
      </c>
      <c r="B27" s="76">
        <v>8.8000000000000009E-2</v>
      </c>
      <c r="C27" s="76">
        <v>0.32</v>
      </c>
      <c r="D27" s="76">
        <v>263.2</v>
      </c>
      <c r="E27" s="76">
        <v>444.3</v>
      </c>
      <c r="F27" s="76">
        <v>134</v>
      </c>
      <c r="G27" s="76">
        <v>0</v>
      </c>
      <c r="H27" s="76">
        <v>5.4</v>
      </c>
      <c r="I27" s="76">
        <v>44.1</v>
      </c>
      <c r="J27" s="76">
        <v>83</v>
      </c>
      <c r="K27" s="76">
        <v>136.35</v>
      </c>
      <c r="L27" s="76">
        <v>0</v>
      </c>
      <c r="M27" s="77">
        <v>304.2</v>
      </c>
      <c r="N27" s="107">
        <f t="shared" si="0"/>
        <v>0.70750000000000002</v>
      </c>
    </row>
    <row r="28" spans="1:14" x14ac:dyDescent="0.2">
      <c r="A28" s="104" t="s">
        <v>24</v>
      </c>
      <c r="B28" s="105">
        <v>8.8000000000000009E-2</v>
      </c>
      <c r="C28" s="105">
        <v>0.35000000000000003</v>
      </c>
      <c r="D28" s="105">
        <v>256</v>
      </c>
      <c r="E28" s="105">
        <v>446.7</v>
      </c>
      <c r="F28" s="105">
        <v>148</v>
      </c>
      <c r="G28" s="105">
        <v>0</v>
      </c>
      <c r="H28" s="105">
        <v>6.2</v>
      </c>
      <c r="I28" s="105">
        <v>43.980000000000004</v>
      </c>
      <c r="J28" s="105">
        <v>93.9</v>
      </c>
      <c r="K28" s="105">
        <v>118.2</v>
      </c>
      <c r="L28" s="105">
        <v>0</v>
      </c>
      <c r="M28" s="106">
        <v>291.75</v>
      </c>
      <c r="N28" s="108">
        <f t="shared" si="0"/>
        <v>0.70269999999999999</v>
      </c>
    </row>
    <row r="29" spans="1:14" x14ac:dyDescent="0.2">
      <c r="A29" s="75" t="s">
        <v>25</v>
      </c>
      <c r="B29" s="76">
        <v>8.8000000000000009E-2</v>
      </c>
      <c r="C29" s="76">
        <v>0.37</v>
      </c>
      <c r="D29" s="76">
        <v>241.20000000000002</v>
      </c>
      <c r="E29" s="76">
        <v>421.5</v>
      </c>
      <c r="F29" s="76">
        <v>115.4</v>
      </c>
      <c r="G29" s="76">
        <v>0</v>
      </c>
      <c r="H29" s="76">
        <v>7.2</v>
      </c>
      <c r="I29" s="76">
        <v>48.300000000000004</v>
      </c>
      <c r="J29" s="76">
        <v>86.600000000000009</v>
      </c>
      <c r="K29" s="76">
        <v>106.5</v>
      </c>
      <c r="L29" s="76">
        <v>0</v>
      </c>
      <c r="M29" s="77">
        <v>298.05</v>
      </c>
      <c r="N29" s="107">
        <f t="shared" si="0"/>
        <v>0.66270000000000007</v>
      </c>
    </row>
    <row r="30" spans="1:14" ht="13.5" thickBot="1" x14ac:dyDescent="0.25">
      <c r="A30" s="78" t="s">
        <v>26</v>
      </c>
      <c r="B30" s="79">
        <v>8.900000000000001E-2</v>
      </c>
      <c r="C30" s="79">
        <v>0.4</v>
      </c>
      <c r="D30" s="79">
        <v>209.6</v>
      </c>
      <c r="E30" s="79">
        <v>390.3</v>
      </c>
      <c r="F30" s="79">
        <v>97.600000000000009</v>
      </c>
      <c r="G30" s="79">
        <v>0</v>
      </c>
      <c r="H30" s="79">
        <v>6.6000000000000005</v>
      </c>
      <c r="I30" s="79">
        <v>40.74</v>
      </c>
      <c r="J30" s="79">
        <v>68.7</v>
      </c>
      <c r="K30" s="79">
        <v>100.35000000000001</v>
      </c>
      <c r="L30" s="79">
        <v>0</v>
      </c>
      <c r="M30" s="80">
        <v>285.15000000000003</v>
      </c>
      <c r="N30" s="107">
        <f t="shared" si="0"/>
        <v>0.59989999999999999</v>
      </c>
    </row>
    <row r="31" spans="1:14" s="55" customFormat="1" hidden="1" x14ac:dyDescent="0.2">
      <c r="A31" s="46" t="s">
        <v>2</v>
      </c>
      <c r="B31" s="55">
        <f t="shared" ref="B31:M31" si="1">SUM(B7:B30)</f>
        <v>2.1080000000000001</v>
      </c>
      <c r="C31" s="55">
        <f t="shared" si="1"/>
        <v>6.1100000000000021</v>
      </c>
      <c r="D31" s="55">
        <f t="shared" si="1"/>
        <v>6152.4000000000005</v>
      </c>
      <c r="E31" s="55">
        <f t="shared" si="1"/>
        <v>8944.5</v>
      </c>
      <c r="F31" s="55">
        <f t="shared" si="1"/>
        <v>2815.6000000000004</v>
      </c>
      <c r="G31" s="55">
        <f t="shared" si="1"/>
        <v>0</v>
      </c>
      <c r="H31" s="55">
        <f t="shared" si="1"/>
        <v>145.19999999999999</v>
      </c>
      <c r="I31" s="55">
        <f t="shared" si="1"/>
        <v>1020.8399999999999</v>
      </c>
      <c r="J31" s="55">
        <f t="shared" si="1"/>
        <v>1827.5</v>
      </c>
      <c r="K31" s="55">
        <f t="shared" si="1"/>
        <v>2212.35</v>
      </c>
      <c r="L31" s="55">
        <f t="shared" si="1"/>
        <v>0</v>
      </c>
      <c r="M31" s="55">
        <f t="shared" si="1"/>
        <v>7062.75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2" t="s">
        <v>51</v>
      </c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3" t="s">
        <v>37</v>
      </c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92" t="s">
        <v>41</v>
      </c>
      <c r="E38" s="92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3" t="s">
        <v>50</v>
      </c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>
        <v>0.14800000000000002</v>
      </c>
      <c r="C39" s="95">
        <v>0.12</v>
      </c>
      <c r="D39" s="95">
        <v>175.20000000000002</v>
      </c>
      <c r="E39" s="95">
        <v>252</v>
      </c>
      <c r="F39" s="95">
        <v>100.4</v>
      </c>
      <c r="G39" s="95">
        <v>0</v>
      </c>
      <c r="H39" s="95">
        <v>20.2</v>
      </c>
      <c r="I39" s="95">
        <v>29.46</v>
      </c>
      <c r="J39" s="95">
        <v>73.2</v>
      </c>
      <c r="K39" s="95">
        <v>72.75</v>
      </c>
      <c r="L39" s="95">
        <v>0</v>
      </c>
      <c r="M39" s="96">
        <v>130.5</v>
      </c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>
        <v>0.14899999999999999</v>
      </c>
      <c r="C40" s="98">
        <v>0.13</v>
      </c>
      <c r="D40" s="98">
        <v>176.8</v>
      </c>
      <c r="E40" s="98">
        <v>247.8</v>
      </c>
      <c r="F40" s="98">
        <v>99.600000000000009</v>
      </c>
      <c r="G40" s="98">
        <v>0</v>
      </c>
      <c r="H40" s="98">
        <v>20.2</v>
      </c>
      <c r="I40" s="98">
        <v>29.04</v>
      </c>
      <c r="J40" s="98">
        <v>74.2</v>
      </c>
      <c r="K40" s="98">
        <v>73.95</v>
      </c>
      <c r="L40" s="98">
        <v>0</v>
      </c>
      <c r="M40" s="99">
        <v>127.5</v>
      </c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>
        <v>0.14899999999999999</v>
      </c>
      <c r="C41" s="98">
        <v>0.11</v>
      </c>
      <c r="D41" s="98">
        <v>176.8</v>
      </c>
      <c r="E41" s="98">
        <v>248.1</v>
      </c>
      <c r="F41" s="98">
        <v>100.4</v>
      </c>
      <c r="G41" s="98">
        <v>0</v>
      </c>
      <c r="H41" s="98">
        <v>17.8</v>
      </c>
      <c r="I41" s="98">
        <v>29.400000000000002</v>
      </c>
      <c r="J41" s="98">
        <v>73.900000000000006</v>
      </c>
      <c r="K41" s="98">
        <v>73.95</v>
      </c>
      <c r="L41" s="98">
        <v>0</v>
      </c>
      <c r="M41" s="99">
        <v>129.15</v>
      </c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>
        <v>0.151</v>
      </c>
      <c r="C42" s="105">
        <v>0.11</v>
      </c>
      <c r="D42" s="105">
        <v>171.20000000000002</v>
      </c>
      <c r="E42" s="105">
        <v>242.70000000000002</v>
      </c>
      <c r="F42" s="105">
        <v>94.2</v>
      </c>
      <c r="G42" s="105">
        <v>0</v>
      </c>
      <c r="H42" s="105">
        <v>20.6</v>
      </c>
      <c r="I42" s="105">
        <v>28.38</v>
      </c>
      <c r="J42" s="105">
        <v>71.7</v>
      </c>
      <c r="K42" s="105">
        <v>71.100000000000009</v>
      </c>
      <c r="L42" s="105">
        <v>0</v>
      </c>
      <c r="M42" s="106">
        <v>127.65</v>
      </c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>
        <v>0.15</v>
      </c>
      <c r="C43" s="98">
        <v>0.11</v>
      </c>
      <c r="D43" s="98">
        <v>168</v>
      </c>
      <c r="E43" s="98">
        <v>252</v>
      </c>
      <c r="F43" s="98">
        <v>92.8</v>
      </c>
      <c r="G43" s="98">
        <v>0</v>
      </c>
      <c r="H43" s="98">
        <v>20.400000000000002</v>
      </c>
      <c r="I43" s="98">
        <v>27.060000000000002</v>
      </c>
      <c r="J43" s="98">
        <v>70.900000000000006</v>
      </c>
      <c r="K43" s="98">
        <v>70.650000000000006</v>
      </c>
      <c r="L43" s="98">
        <v>0</v>
      </c>
      <c r="M43" s="99">
        <v>138</v>
      </c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>
        <v>0.151</v>
      </c>
      <c r="C44" s="98">
        <v>0.14000000000000001</v>
      </c>
      <c r="D44" s="98">
        <v>169.6</v>
      </c>
      <c r="E44" s="98">
        <v>273</v>
      </c>
      <c r="F44" s="98">
        <v>95.600000000000009</v>
      </c>
      <c r="G44" s="98">
        <v>0</v>
      </c>
      <c r="H44" s="98">
        <v>20.6</v>
      </c>
      <c r="I44" s="98">
        <v>27.18</v>
      </c>
      <c r="J44" s="98">
        <v>71.400000000000006</v>
      </c>
      <c r="K44" s="98">
        <v>71.400000000000006</v>
      </c>
      <c r="L44" s="98">
        <v>0</v>
      </c>
      <c r="M44" s="99">
        <v>156.15</v>
      </c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>
        <v>0.14800000000000002</v>
      </c>
      <c r="C45" s="98">
        <v>0.15</v>
      </c>
      <c r="D45" s="98">
        <v>167.20000000000002</v>
      </c>
      <c r="E45" s="98">
        <v>270</v>
      </c>
      <c r="F45" s="98">
        <v>94.4</v>
      </c>
      <c r="G45" s="98">
        <v>0</v>
      </c>
      <c r="H45" s="98">
        <v>17.600000000000001</v>
      </c>
      <c r="I45" s="98">
        <v>26.94</v>
      </c>
      <c r="J45" s="98">
        <v>69.900000000000006</v>
      </c>
      <c r="K45" s="98">
        <v>70.8</v>
      </c>
      <c r="L45" s="98">
        <v>0</v>
      </c>
      <c r="M45" s="99">
        <v>157.65</v>
      </c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>
        <v>0.14500000000000002</v>
      </c>
      <c r="C46" s="98">
        <v>0.15</v>
      </c>
      <c r="D46" s="98">
        <v>180.4</v>
      </c>
      <c r="E46" s="98">
        <v>271.5</v>
      </c>
      <c r="F46" s="98">
        <v>92.600000000000009</v>
      </c>
      <c r="G46" s="98">
        <v>0</v>
      </c>
      <c r="H46" s="98">
        <v>17</v>
      </c>
      <c r="I46" s="98">
        <v>45.12</v>
      </c>
      <c r="J46" s="98">
        <v>68</v>
      </c>
      <c r="K46" s="98">
        <v>67.650000000000006</v>
      </c>
      <c r="L46" s="98">
        <v>0</v>
      </c>
      <c r="M46" s="99">
        <v>161.25</v>
      </c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>
        <v>0.13800000000000001</v>
      </c>
      <c r="C47" s="98">
        <v>0.15</v>
      </c>
      <c r="D47" s="98">
        <v>172.4</v>
      </c>
      <c r="E47" s="98">
        <v>294</v>
      </c>
      <c r="F47" s="98">
        <v>110.60000000000001</v>
      </c>
      <c r="G47" s="98">
        <v>0</v>
      </c>
      <c r="H47" s="98">
        <v>16</v>
      </c>
      <c r="I47" s="98">
        <v>43.2</v>
      </c>
      <c r="J47" s="98">
        <v>65.099999999999994</v>
      </c>
      <c r="K47" s="98">
        <v>64.8</v>
      </c>
      <c r="L47" s="98">
        <v>0</v>
      </c>
      <c r="M47" s="99">
        <v>166.95000000000002</v>
      </c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>
        <v>0.13800000000000001</v>
      </c>
      <c r="C48" s="105">
        <v>0.15</v>
      </c>
      <c r="D48" s="105">
        <v>183.20000000000002</v>
      </c>
      <c r="E48" s="105">
        <v>303.90000000000003</v>
      </c>
      <c r="F48" s="105">
        <v>130.4</v>
      </c>
      <c r="G48" s="105">
        <v>0</v>
      </c>
      <c r="H48" s="105">
        <v>16</v>
      </c>
      <c r="I48" s="105">
        <v>44.82</v>
      </c>
      <c r="J48" s="105">
        <v>73</v>
      </c>
      <c r="K48" s="105">
        <v>66</v>
      </c>
      <c r="L48" s="105">
        <v>0</v>
      </c>
      <c r="M48" s="106">
        <v>157.05000000000001</v>
      </c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3" x14ac:dyDescent="0.2">
      <c r="A49" s="97" t="s">
        <v>13</v>
      </c>
      <c r="B49" s="98">
        <v>0.14000000000000001</v>
      </c>
      <c r="C49" s="98">
        <v>0.15</v>
      </c>
      <c r="D49" s="98">
        <v>187.6</v>
      </c>
      <c r="E49" s="98">
        <v>289.2</v>
      </c>
      <c r="F49" s="98">
        <v>111.8</v>
      </c>
      <c r="G49" s="98">
        <v>0</v>
      </c>
      <c r="H49" s="98">
        <v>16.2</v>
      </c>
      <c r="I49" s="98">
        <v>46.56</v>
      </c>
      <c r="J49" s="98">
        <v>74.5</v>
      </c>
      <c r="K49" s="98">
        <v>67.349999999999994</v>
      </c>
      <c r="L49" s="98">
        <v>0</v>
      </c>
      <c r="M49" s="99">
        <v>160.65</v>
      </c>
    </row>
    <row r="50" spans="1:13" x14ac:dyDescent="0.2">
      <c r="A50" s="97" t="s">
        <v>14</v>
      </c>
      <c r="B50" s="98">
        <v>0.14300000000000002</v>
      </c>
      <c r="C50" s="98">
        <v>0.15</v>
      </c>
      <c r="D50" s="98">
        <v>187.6</v>
      </c>
      <c r="E50" s="98">
        <v>294.3</v>
      </c>
      <c r="F50" s="98">
        <v>127.4</v>
      </c>
      <c r="G50" s="98">
        <v>0</v>
      </c>
      <c r="H50" s="98">
        <v>16.2</v>
      </c>
      <c r="I50" s="98">
        <v>47.82</v>
      </c>
      <c r="J50" s="98">
        <v>72.900000000000006</v>
      </c>
      <c r="K50" s="98">
        <v>67.05</v>
      </c>
      <c r="L50" s="98">
        <v>0</v>
      </c>
      <c r="M50" s="99">
        <v>150.15</v>
      </c>
    </row>
    <row r="51" spans="1:13" x14ac:dyDescent="0.2">
      <c r="A51" s="97" t="s">
        <v>15</v>
      </c>
      <c r="B51" s="98">
        <v>0.14400000000000002</v>
      </c>
      <c r="C51" s="98">
        <v>0.15</v>
      </c>
      <c r="D51" s="98">
        <v>170.4</v>
      </c>
      <c r="E51" s="98">
        <v>282</v>
      </c>
      <c r="F51" s="98">
        <v>97</v>
      </c>
      <c r="G51" s="98">
        <v>0</v>
      </c>
      <c r="H51" s="98">
        <v>16.399999999999999</v>
      </c>
      <c r="I51" s="98">
        <v>30.900000000000002</v>
      </c>
      <c r="J51" s="98">
        <v>69.7</v>
      </c>
      <c r="K51" s="98">
        <v>70.350000000000009</v>
      </c>
      <c r="L51" s="98">
        <v>0</v>
      </c>
      <c r="M51" s="99">
        <v>168.15</v>
      </c>
    </row>
    <row r="52" spans="1:13" x14ac:dyDescent="0.2">
      <c r="A52" s="97" t="s">
        <v>16</v>
      </c>
      <c r="B52" s="98">
        <v>0.14200000000000002</v>
      </c>
      <c r="C52" s="98">
        <v>0.15</v>
      </c>
      <c r="D52" s="98">
        <v>185.20000000000002</v>
      </c>
      <c r="E52" s="98">
        <v>321.3</v>
      </c>
      <c r="F52" s="98">
        <v>143.20000000000002</v>
      </c>
      <c r="G52" s="98">
        <v>0</v>
      </c>
      <c r="H52" s="98">
        <v>16</v>
      </c>
      <c r="I52" s="98">
        <v>46.44</v>
      </c>
      <c r="J52" s="98">
        <v>72.3</v>
      </c>
      <c r="K52" s="98">
        <v>67.349999999999994</v>
      </c>
      <c r="L52" s="98">
        <v>0</v>
      </c>
      <c r="M52" s="99">
        <v>161.4</v>
      </c>
    </row>
    <row r="53" spans="1:13" x14ac:dyDescent="0.2">
      <c r="A53" s="97" t="s">
        <v>17</v>
      </c>
      <c r="B53" s="98">
        <v>0.13400000000000001</v>
      </c>
      <c r="C53" s="98">
        <v>0.04</v>
      </c>
      <c r="D53" s="98">
        <v>365.6</v>
      </c>
      <c r="E53" s="98">
        <v>67.2</v>
      </c>
      <c r="F53" s="98">
        <v>123.4</v>
      </c>
      <c r="G53" s="98">
        <v>0</v>
      </c>
      <c r="H53" s="98">
        <v>15.4</v>
      </c>
      <c r="I53" s="98">
        <v>38.82</v>
      </c>
      <c r="J53" s="98">
        <v>54.300000000000004</v>
      </c>
      <c r="K53" s="98">
        <v>63.75</v>
      </c>
      <c r="L53" s="98">
        <v>0</v>
      </c>
      <c r="M53" s="99">
        <v>136.95000000000002</v>
      </c>
    </row>
    <row r="54" spans="1:13" x14ac:dyDescent="0.2">
      <c r="A54" s="97" t="s">
        <v>18</v>
      </c>
      <c r="B54" s="98">
        <v>0.13300000000000001</v>
      </c>
      <c r="C54" s="98">
        <v>7.0000000000000007E-2</v>
      </c>
      <c r="D54" s="98">
        <v>390.8</v>
      </c>
      <c r="E54" s="98">
        <v>0</v>
      </c>
      <c r="F54" s="98">
        <v>109.60000000000001</v>
      </c>
      <c r="G54" s="98">
        <v>0</v>
      </c>
      <c r="H54" s="98">
        <v>15.4</v>
      </c>
      <c r="I54" s="98">
        <v>37.380000000000003</v>
      </c>
      <c r="J54" s="98">
        <v>54.7</v>
      </c>
      <c r="K54" s="98">
        <v>60</v>
      </c>
      <c r="L54" s="98">
        <v>0</v>
      </c>
      <c r="M54" s="99">
        <v>113.55</v>
      </c>
    </row>
    <row r="55" spans="1:13" x14ac:dyDescent="0.2">
      <c r="A55" s="97" t="s">
        <v>19</v>
      </c>
      <c r="B55" s="98">
        <v>0.13200000000000001</v>
      </c>
      <c r="C55" s="98">
        <v>0.15</v>
      </c>
      <c r="D55" s="98">
        <v>396.40000000000003</v>
      </c>
      <c r="E55" s="98">
        <v>1.5</v>
      </c>
      <c r="F55" s="98">
        <v>118</v>
      </c>
      <c r="G55" s="98">
        <v>0</v>
      </c>
      <c r="H55" s="98">
        <v>15.8</v>
      </c>
      <c r="I55" s="98">
        <v>36.300000000000004</v>
      </c>
      <c r="J55" s="98">
        <v>64</v>
      </c>
      <c r="K55" s="98">
        <v>60.300000000000004</v>
      </c>
      <c r="L55" s="98">
        <v>0</v>
      </c>
      <c r="M55" s="99">
        <v>103.65</v>
      </c>
    </row>
    <row r="56" spans="1:13" x14ac:dyDescent="0.2">
      <c r="A56" s="97" t="s">
        <v>20</v>
      </c>
      <c r="B56" s="98">
        <v>0.14400000000000002</v>
      </c>
      <c r="C56" s="98">
        <v>0.15</v>
      </c>
      <c r="D56" s="98">
        <v>172.4</v>
      </c>
      <c r="E56" s="98">
        <v>271.5</v>
      </c>
      <c r="F56" s="98">
        <v>111.2</v>
      </c>
      <c r="G56" s="98">
        <v>0</v>
      </c>
      <c r="H56" s="98">
        <v>19.400000000000002</v>
      </c>
      <c r="I56" s="98">
        <v>42.480000000000004</v>
      </c>
      <c r="J56" s="98">
        <v>61.6</v>
      </c>
      <c r="K56" s="98">
        <v>69</v>
      </c>
      <c r="L56" s="98">
        <v>0</v>
      </c>
      <c r="M56" s="99">
        <v>140.4</v>
      </c>
    </row>
    <row r="57" spans="1:13" x14ac:dyDescent="0.2">
      <c r="A57" s="97" t="s">
        <v>21</v>
      </c>
      <c r="B57" s="98">
        <v>0.14400000000000002</v>
      </c>
      <c r="C57" s="98">
        <v>0.14000000000000001</v>
      </c>
      <c r="D57" s="98">
        <v>163.6</v>
      </c>
      <c r="E57" s="98">
        <v>275.10000000000002</v>
      </c>
      <c r="F57" s="98">
        <v>112</v>
      </c>
      <c r="G57" s="98">
        <v>0</v>
      </c>
      <c r="H57" s="98">
        <v>16.399999999999999</v>
      </c>
      <c r="I57" s="98">
        <v>29.04</v>
      </c>
      <c r="J57" s="98">
        <v>63.6</v>
      </c>
      <c r="K57" s="98">
        <v>71.55</v>
      </c>
      <c r="L57" s="98">
        <v>0</v>
      </c>
      <c r="M57" s="99">
        <v>146.4</v>
      </c>
    </row>
    <row r="58" spans="1:13" x14ac:dyDescent="0.2">
      <c r="A58" s="97" t="s">
        <v>22</v>
      </c>
      <c r="B58" s="98">
        <v>0.14700000000000002</v>
      </c>
      <c r="C58" s="98">
        <v>0.14000000000000001</v>
      </c>
      <c r="D58" s="98">
        <v>158.80000000000001</v>
      </c>
      <c r="E58" s="98">
        <v>283.8</v>
      </c>
      <c r="F58" s="98">
        <v>113</v>
      </c>
      <c r="G58" s="98">
        <v>0</v>
      </c>
      <c r="H58" s="98">
        <v>16.600000000000001</v>
      </c>
      <c r="I58" s="98">
        <v>22.38</v>
      </c>
      <c r="J58" s="98">
        <v>63.2</v>
      </c>
      <c r="K58" s="98">
        <v>73.650000000000006</v>
      </c>
      <c r="L58" s="98">
        <v>0</v>
      </c>
      <c r="M58" s="99">
        <v>153.75</v>
      </c>
    </row>
    <row r="59" spans="1:13" x14ac:dyDescent="0.2">
      <c r="A59" s="97" t="s">
        <v>23</v>
      </c>
      <c r="B59" s="98">
        <v>0.14100000000000001</v>
      </c>
      <c r="C59" s="98">
        <v>0.12</v>
      </c>
      <c r="D59" s="98">
        <v>154.80000000000001</v>
      </c>
      <c r="E59" s="98">
        <v>246.3</v>
      </c>
      <c r="F59" s="98">
        <v>100.60000000000001</v>
      </c>
      <c r="G59" s="98">
        <v>0</v>
      </c>
      <c r="H59" s="98">
        <v>15.8</v>
      </c>
      <c r="I59" s="98">
        <v>20.580000000000002</v>
      </c>
      <c r="J59" s="98">
        <v>58.9</v>
      </c>
      <c r="K59" s="98">
        <v>75.900000000000006</v>
      </c>
      <c r="L59" s="98">
        <v>0</v>
      </c>
      <c r="M59" s="99">
        <v>129.44999999999999</v>
      </c>
    </row>
    <row r="60" spans="1:13" x14ac:dyDescent="0.2">
      <c r="A60" s="104" t="s">
        <v>24</v>
      </c>
      <c r="B60" s="105">
        <v>0.14000000000000001</v>
      </c>
      <c r="C60" s="105">
        <v>0.12</v>
      </c>
      <c r="D60" s="105">
        <v>146</v>
      </c>
      <c r="E60" s="105">
        <v>229.5</v>
      </c>
      <c r="F60" s="105">
        <v>99.4</v>
      </c>
      <c r="G60" s="105">
        <v>0</v>
      </c>
      <c r="H60" s="105">
        <v>17.600000000000001</v>
      </c>
      <c r="I60" s="105">
        <v>21.06</v>
      </c>
      <c r="J60" s="105">
        <v>59.5</v>
      </c>
      <c r="K60" s="105">
        <v>66</v>
      </c>
      <c r="L60" s="105">
        <v>0</v>
      </c>
      <c r="M60" s="106">
        <v>112.05</v>
      </c>
    </row>
    <row r="61" spans="1:13" x14ac:dyDescent="0.2">
      <c r="A61" s="97" t="s">
        <v>25</v>
      </c>
      <c r="B61" s="98">
        <v>0.14400000000000002</v>
      </c>
      <c r="C61" s="98">
        <v>0.11</v>
      </c>
      <c r="D61" s="98">
        <v>148</v>
      </c>
      <c r="E61" s="98">
        <v>235.20000000000002</v>
      </c>
      <c r="F61" s="98">
        <v>90.8</v>
      </c>
      <c r="G61" s="98">
        <v>0</v>
      </c>
      <c r="H61" s="98">
        <v>19.400000000000002</v>
      </c>
      <c r="I61" s="98">
        <v>20.7</v>
      </c>
      <c r="J61" s="98">
        <v>60.4</v>
      </c>
      <c r="K61" s="98">
        <v>67.5</v>
      </c>
      <c r="L61" s="98">
        <v>0</v>
      </c>
      <c r="M61" s="99">
        <v>124.35000000000001</v>
      </c>
    </row>
    <row r="62" spans="1:13" ht="13.5" thickBot="1" x14ac:dyDescent="0.25">
      <c r="A62" s="100" t="s">
        <v>26</v>
      </c>
      <c r="B62" s="101">
        <v>0.14400000000000002</v>
      </c>
      <c r="C62" s="101">
        <v>0.1</v>
      </c>
      <c r="D62" s="101">
        <v>150</v>
      </c>
      <c r="E62" s="101">
        <v>235.20000000000002</v>
      </c>
      <c r="F62" s="101">
        <v>89</v>
      </c>
      <c r="G62" s="101">
        <v>0</v>
      </c>
      <c r="H62" s="101">
        <v>18.8</v>
      </c>
      <c r="I62" s="101">
        <v>21.3</v>
      </c>
      <c r="J62" s="101">
        <v>60</v>
      </c>
      <c r="K62" s="101">
        <v>69.600000000000009</v>
      </c>
      <c r="L62" s="101">
        <v>0</v>
      </c>
      <c r="M62" s="102">
        <v>127.05</v>
      </c>
    </row>
    <row r="63" spans="1:13" x14ac:dyDescent="0.2">
      <c r="A63" s="86" t="s">
        <v>2</v>
      </c>
      <c r="B63" s="89">
        <v>3.4390000000000005</v>
      </c>
      <c r="C63" s="89">
        <v>3.0599999999999996</v>
      </c>
      <c r="D63" s="89">
        <v>4718</v>
      </c>
      <c r="E63" s="89">
        <v>5687.1</v>
      </c>
      <c r="F63" s="89">
        <v>2557.4000000000005</v>
      </c>
      <c r="G63" s="89">
        <v>0</v>
      </c>
      <c r="H63" s="89">
        <v>421.79999999999995</v>
      </c>
      <c r="I63" s="89">
        <v>792.3599999999999</v>
      </c>
      <c r="J63" s="89">
        <v>1600.9</v>
      </c>
      <c r="K63" s="89">
        <v>1652.4</v>
      </c>
      <c r="L63" s="89">
        <v>0</v>
      </c>
      <c r="M63" s="89">
        <v>3379.8000000000006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Абаканово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2018-06-29T11:33:22Z</dcterms:modified>
</cp:coreProperties>
</file>